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808648D-60F3-4A8C-B26C-9A5264BD45FF}" xr6:coauthVersionLast="47" xr6:coauthVersionMax="47" xr10:uidLastSave="{00000000-0000-0000-0000-000000000000}"/>
  <bookViews>
    <workbookView xWindow="900" yWindow="1230" windowWidth="18300" windowHeight="9570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5" i="144" l="1"/>
  <c r="Y14" i="144"/>
  <c r="Y13" i="144"/>
  <c r="Q13" i="144"/>
  <c r="S12" i="144" l="1"/>
  <c r="Q12" i="144"/>
  <c r="D14" i="144"/>
  <c r="Q8" i="144"/>
  <c r="Q7" i="144"/>
  <c r="E244" i="2"/>
  <c r="D244" i="2"/>
  <c r="D7" i="144" l="1"/>
  <c r="Q36" i="143"/>
  <c r="Q35" i="143" l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1" i="144"/>
  <c r="N43" i="144"/>
  <c r="N44" i="144"/>
  <c r="N45" i="144"/>
  <c r="N46" i="144"/>
  <c r="N47" i="144"/>
  <c r="N48" i="144"/>
  <c r="N49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N42" i="144" s="1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N29" i="144" s="1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N23" i="144" s="1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N19" i="144" s="1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15" i="144" l="1"/>
  <c r="Y7" i="144"/>
  <c r="Y8" i="144" s="1"/>
  <c r="Y9" i="144" s="1"/>
  <c r="Y10" i="144" s="1"/>
  <c r="Y11" i="144" s="1"/>
  <c r="Y12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Q14" i="144" s="1"/>
  <c r="Y29" i="143"/>
  <c r="Y28" i="143"/>
  <c r="S28" i="143"/>
  <c r="Y27" i="143"/>
  <c r="S27" i="143"/>
  <c r="D28" i="143"/>
  <c r="Q26" i="143"/>
  <c r="D21" i="143" l="1"/>
  <c r="D14" i="143"/>
  <c r="Y15" i="144" l="1"/>
  <c r="Y16" i="144" s="1"/>
  <c r="Y17" i="144" s="1"/>
  <c r="Y18" i="144" s="1"/>
  <c r="Y19" i="144" s="1"/>
  <c r="Z7" i="144"/>
  <c r="E243" i="2"/>
  <c r="Y20" i="144" l="1"/>
  <c r="Y21" i="144" s="1"/>
  <c r="Y22" i="144" s="1"/>
  <c r="Y23" i="144" s="1"/>
  <c r="Y24" i="144" s="1"/>
  <c r="Y25" i="144" s="1"/>
  <c r="Y26" i="144" s="1"/>
  <c r="D243" i="2"/>
  <c r="D7" i="143"/>
  <c r="G62" i="142"/>
  <c r="G61" i="142"/>
  <c r="Z12" i="144" l="1"/>
  <c r="Y27" i="144"/>
  <c r="Y28" i="144" s="1"/>
  <c r="Y29" i="144" s="1"/>
  <c r="Y30" i="144" s="1"/>
  <c r="Y31" i="144" s="1"/>
  <c r="Y32" i="144" s="1"/>
  <c r="Y33" i="144" s="1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6" i="143" l="1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Z7" i="143"/>
  <c r="D42" i="142"/>
  <c r="Y14" i="143" l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P25" i="143" l="1"/>
  <c r="O25" i="143" s="1"/>
  <c r="S25" i="143"/>
  <c r="R25" i="143" s="1"/>
  <c r="Q27" i="143" l="1"/>
  <c r="P26" i="143"/>
  <c r="O26" i="143" s="1"/>
  <c r="S26" i="143"/>
  <c r="R26" i="143" s="1"/>
  <c r="Q28" i="143" l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S40" i="143"/>
  <c r="R40" i="143" s="1"/>
  <c r="S7" i="144" l="1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S11" i="144" l="1"/>
  <c r="R11" i="144" s="1"/>
  <c r="R12" i="144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P15" i="144" l="1"/>
  <c r="O15" i="144" s="1"/>
  <c r="Q16" i="144"/>
  <c r="S15" i="144"/>
  <c r="R15" i="144" s="1"/>
  <c r="S16" i="144"/>
  <c r="R16" i="144" s="1"/>
  <c r="P16" i="144" l="1"/>
  <c r="O16" i="144" s="1"/>
  <c r="Q17" i="144"/>
  <c r="Q18" i="144" l="1"/>
  <c r="P17" i="144"/>
  <c r="O17" i="144" s="1"/>
  <c r="S17" i="144"/>
  <c r="R17" i="144" s="1"/>
  <c r="P18" i="144" l="1"/>
  <c r="O18" i="144" s="1"/>
  <c r="Q19" i="144"/>
  <c r="S18" i="144"/>
  <c r="R18" i="144" s="1"/>
  <c r="Q20" i="144" l="1"/>
  <c r="P19" i="144"/>
  <c r="O19" i="144" s="1"/>
  <c r="S19" i="144"/>
  <c r="R19" i="144" s="1"/>
  <c r="Q21" i="144" l="1"/>
  <c r="P20" i="144"/>
  <c r="O20" i="144" s="1"/>
  <c r="S20" i="144"/>
  <c r="R20" i="144" s="1"/>
  <c r="P21" i="144" l="1"/>
  <c r="O21" i="144" s="1"/>
  <c r="Q22" i="144"/>
  <c r="S21" i="144"/>
  <c r="R21" i="144" s="1"/>
  <c r="P22" i="144" l="1"/>
  <c r="O22" i="144" s="1"/>
  <c r="Q23" i="144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Q26" i="144" l="1"/>
  <c r="P25" i="144"/>
  <c r="O25" i="144" s="1"/>
  <c r="S25" i="144"/>
  <c r="R25" i="144" s="1"/>
  <c r="Q27" i="144" l="1"/>
  <c r="P26" i="144"/>
  <c r="O26" i="144" s="1"/>
  <c r="S26" i="144"/>
  <c r="R26" i="144" s="1"/>
  <c r="P27" i="144" l="1"/>
  <c r="O27" i="144" s="1"/>
  <c r="Q28" i="144"/>
  <c r="S27" i="144"/>
  <c r="R27" i="144" s="1"/>
  <c r="P28" i="144" l="1"/>
  <c r="O28" i="144" s="1"/>
  <c r="Q29" i="144"/>
  <c r="S28" i="144"/>
  <c r="R28" i="144" s="1"/>
  <c r="P29" i="144" l="1"/>
  <c r="O29" i="144" s="1"/>
  <c r="Q30" i="144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Q34" i="144" l="1"/>
  <c r="P33" i="144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Q36" i="144"/>
  <c r="S35" i="144"/>
  <c r="R35" i="144" s="1"/>
  <c r="P36" i="144" l="1"/>
  <c r="O36" i="144" s="1"/>
  <c r="Q37" i="144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Q40" i="144"/>
  <c r="S39" i="144"/>
  <c r="R39" i="144" s="1"/>
  <c r="Q41" i="144" l="1"/>
  <c r="P40" i="144"/>
  <c r="O40" i="144" s="1"/>
  <c r="S40" i="144"/>
  <c r="R40" i="144" s="1"/>
  <c r="Q42" i="144" l="1"/>
  <c r="P41" i="144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Q44" i="144"/>
  <c r="S43" i="144"/>
  <c r="R43" i="144" s="1"/>
  <c r="Q45" i="144" l="1"/>
  <c r="P44" i="144"/>
  <c r="O44" i="144" s="1"/>
  <c r="S44" i="144"/>
  <c r="R44" i="144" s="1"/>
  <c r="P45" i="144" l="1"/>
  <c r="O45" i="144" s="1"/>
  <c r="Q46" i="144"/>
  <c r="S45" i="144"/>
  <c r="R45" i="144" s="1"/>
  <c r="Q47" i="144" l="1"/>
  <c r="P46" i="144"/>
  <c r="O46" i="144" s="1"/>
  <c r="S46" i="144"/>
  <c r="R46" i="144" s="1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<sst xmlns="http://schemas.openxmlformats.org/spreadsheetml/2006/main" count="1941" uniqueCount="396">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</sst>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6" activePane="bottomRight" state="frozen"/>
      <selection pane="topRight" activeCell="C1" sqref="C1"/>
      <selection pane="bottomLeft" activeCell="A7" sqref="A7"/>
      <selection pane="bottomRight" activeCell="Z41" sqref="Z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-12700</v>
      </c>
      <c r="J19" s="63">
        <v>100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7300</v>
      </c>
      <c r="J20" s="63">
        <v>100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2600</v>
      </c>
      <c r="J21" s="63">
        <v>100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-6500</v>
      </c>
      <c r="J22" s="63">
        <v>100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5900</v>
      </c>
      <c r="J23" s="63">
        <v>100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-1500</v>
      </c>
      <c r="J26" s="63">
        <v>400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3700</v>
      </c>
      <c r="J27" s="63">
        <v>400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7550</v>
      </c>
      <c r="J28" s="63">
        <v>400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-4400</v>
      </c>
      <c r="J29" s="63">
        <v>400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6600</v>
      </c>
      <c r="J30" s="25">
        <v>400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-4000</v>
      </c>
      <c r="J33" s="25">
        <v>200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-18500</v>
      </c>
      <c r="J34" s="25">
        <v>200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-4200</v>
      </c>
      <c r="J35" s="25">
        <v>200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900</v>
      </c>
      <c r="J36" s="25">
        <v>200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-14100</v>
      </c>
      <c r="J37" s="25">
        <v>200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16" sqref="A1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-9200</v>
      </c>
      <c r="J7" s="63">
        <v>-200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1000</v>
      </c>
      <c r="J8" s="63">
        <v>-200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-200</v>
      </c>
      <c r="J9" s="63">
        <v>-200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-2200</v>
      </c>
      <c r="J12" s="63">
        <v>-200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-3059092.5</v>
      </c>
      <c r="Y12" s="156">
        <f>Y11-K12-L12</f>
        <v>-3072202</v>
      </c>
      <c r="Z12" s="217">
        <f>AVERAGE(Y12:Y20)</f>
        <v>-3051558.888888889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2200</v>
      </c>
      <c r="J13" s="63">
        <v>-200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-22000</v>
      </c>
      <c r="J14" s="63">
        <v>-200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f>3000-18400</f>
        <v>-15400</v>
      </c>
      <c r="J15" s="63">
        <v>-200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/>
      <c r="F16" s="23"/>
      <c r="G16" s="26">
        <f>D16+E16+F16-E15-F15</f>
        <v>2919180</v>
      </c>
      <c r="H16" s="132">
        <v>300</v>
      </c>
      <c r="I16" s="63">
        <v>3000</v>
      </c>
      <c r="J16" s="63">
        <v>-200</v>
      </c>
      <c r="K16" s="170">
        <f t="shared" si="7"/>
        <v>3100</v>
      </c>
      <c r="L16" s="172"/>
      <c r="M16" s="153"/>
      <c r="N16" s="152">
        <f>L16+K16+G16+M16</f>
        <v>2922280</v>
      </c>
      <c r="O16" s="67">
        <f t="shared" si="3"/>
        <v>318075.40999999997</v>
      </c>
      <c r="P16" s="70">
        <f t="shared" si="5"/>
        <v>3180754.0999999996</v>
      </c>
      <c r="Q16" s="164">
        <f>Q15+N16-1</f>
        <v>3091582.51</v>
      </c>
      <c r="R16" s="71">
        <f t="shared" si="1"/>
        <v>294.86094025681234</v>
      </c>
      <c r="S16" s="72">
        <f>SUM($Q$7:$Q16)/T16</f>
        <v>481307.41</v>
      </c>
      <c r="T16" s="73">
        <v>10</v>
      </c>
      <c r="U16" s="218"/>
      <c r="V16" s="133"/>
      <c r="W16" s="105"/>
      <c r="X16" s="167"/>
      <c r="Y16" s="156">
        <f>Y15-K16-L16</f>
        <v>-3040292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555373.14636363636</v>
      </c>
      <c r="P17" s="7">
        <f t="shared" si="5"/>
        <v>6109104.6099999994</v>
      </c>
      <c r="Q17" s="164">
        <f t="shared" ref="Q17:Q20" si="9">Q16+N17</f>
        <v>3091582.51</v>
      </c>
      <c r="R17" s="29">
        <f t="shared" si="1"/>
        <v>440.23546018160431</v>
      </c>
      <c r="S17" s="5">
        <f>SUM($Q$7:$Q17)/T17</f>
        <v>718605.14636363636</v>
      </c>
      <c r="T17" s="18">
        <v>11</v>
      </c>
      <c r="U17" s="27"/>
      <c r="V17" s="136"/>
      <c r="W17" s="105"/>
      <c r="X17" s="167"/>
      <c r="Y17" s="156">
        <f t="shared" si="6"/>
        <v>-3040292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753121.25999999989</v>
      </c>
      <c r="P18" s="7">
        <f t="shared" si="5"/>
        <v>9037455.1199999992</v>
      </c>
      <c r="Q18" s="164">
        <f t="shared" si="9"/>
        <v>3091582.51</v>
      </c>
      <c r="R18" s="29">
        <f t="shared" si="1"/>
        <v>561.38089345226422</v>
      </c>
      <c r="S18" s="5">
        <f>SUM($Q$7:$Q18)/T18</f>
        <v>916353.25999999989</v>
      </c>
      <c r="T18" s="18">
        <v>12</v>
      </c>
      <c r="U18" s="27"/>
      <c r="V18" s="136"/>
      <c r="W18" s="105"/>
      <c r="X18" s="167"/>
      <c r="Y18" s="156">
        <f t="shared" si="6"/>
        <v>-3040292</v>
      </c>
      <c r="Z18" s="217"/>
      <c r="AA18" s="92"/>
    </row>
    <row r="19" spans="2:31">
      <c r="B19" s="116">
        <v>45600</v>
      </c>
      <c r="C19" s="14"/>
      <c r="D19" s="87"/>
      <c r="E19" s="87"/>
      <c r="F19" s="23"/>
      <c r="G19" s="26">
        <f>D19+E19+F19-E16-F16</f>
        <v>0</v>
      </c>
      <c r="H19" s="132">
        <v>8300</v>
      </c>
      <c r="I19" s="63">
        <v>3000</v>
      </c>
      <c r="J19" s="63">
        <v>100</v>
      </c>
      <c r="K19" s="170">
        <f t="shared" si="7"/>
        <v>11400</v>
      </c>
      <c r="L19" s="171"/>
      <c r="M19" s="153"/>
      <c r="N19" s="149">
        <f t="shared" ref="N19:N62" si="10">L19+K19+G19+M19</f>
        <v>11400</v>
      </c>
      <c r="O19" s="67">
        <f t="shared" si="3"/>
        <v>921323.50999999989</v>
      </c>
      <c r="P19" s="7">
        <f t="shared" si="5"/>
        <v>11977205.629999999</v>
      </c>
      <c r="Q19" s="164">
        <f>Q18+N19</f>
        <v>3102982.51</v>
      </c>
      <c r="R19" s="29">
        <f t="shared" si="1"/>
        <v>664.42579273671822</v>
      </c>
      <c r="S19" s="5">
        <f>SUM($Q$7:$Q19)/T19</f>
        <v>1084555.51</v>
      </c>
      <c r="T19" s="18">
        <v>13</v>
      </c>
      <c r="U19" s="138">
        <f>B19</f>
        <v>45600</v>
      </c>
      <c r="V19" s="310"/>
      <c r="W19" s="105"/>
      <c r="X19" s="167" t="e">
        <f>AVERAGE(W19:W27)</f>
        <v>#DIV/0!</v>
      </c>
      <c r="Y19" s="156">
        <f>Y18-K19-L19</f>
        <v>-3051692</v>
      </c>
      <c r="Z19" s="217">
        <f>AVERAGE(Y19:Y27)</f>
        <v>-3054714.3333333335</v>
      </c>
      <c r="AA19" s="92"/>
      <c r="AD19" s="309"/>
    </row>
    <row r="20" spans="2:31">
      <c r="B20" s="116">
        <v>45601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>
        <v>3000</v>
      </c>
      <c r="J20" s="63">
        <v>100</v>
      </c>
      <c r="K20" s="170">
        <f>+H20+I20+J20</f>
        <v>3400</v>
      </c>
      <c r="L20" s="171"/>
      <c r="M20" s="153"/>
      <c r="N20" s="149">
        <f t="shared" si="10"/>
        <v>3400</v>
      </c>
      <c r="O20" s="67">
        <f t="shared" si="3"/>
        <v>1065739.7242857141</v>
      </c>
      <c r="P20" s="7">
        <f t="shared" si="5"/>
        <v>14920356.139999999</v>
      </c>
      <c r="Q20" s="164">
        <f t="shared" si="9"/>
        <v>3106382.51</v>
      </c>
      <c r="R20" s="29">
        <f t="shared" si="1"/>
        <v>752.89938509956039</v>
      </c>
      <c r="S20" s="5">
        <f>SUM($Q$7:$Q20)/T20+1</f>
        <v>1228972.7242857143</v>
      </c>
      <c r="T20" s="18">
        <v>14</v>
      </c>
      <c r="U20" s="138">
        <f>B19+8</f>
        <v>45608</v>
      </c>
      <c r="V20" s="131"/>
      <c r="W20" s="105"/>
      <c r="X20" s="167"/>
      <c r="Y20" s="156">
        <f>Y19-K20-L20</f>
        <v>-3055092</v>
      </c>
      <c r="Z20" s="217"/>
      <c r="AA20" s="92"/>
      <c r="AB20" s="92"/>
    </row>
    <row r="21" spans="2:31">
      <c r="B21" s="116">
        <v>45602</v>
      </c>
      <c r="C21" s="14"/>
      <c r="D21" s="87">
        <v>-11417</v>
      </c>
      <c r="E21" s="87"/>
      <c r="F21" s="23"/>
      <c r="G21" s="26">
        <f t="shared" ref="G21:G23" si="11">D21+E21+F21-E20-F20</f>
        <v>-11417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-11417</v>
      </c>
      <c r="O21" s="67">
        <f t="shared" si="3"/>
        <v>1190139.3099999998</v>
      </c>
      <c r="P21" s="7">
        <f t="shared" si="5"/>
        <v>17852089.649999999</v>
      </c>
      <c r="Q21" s="164">
        <f>Q20+N21</f>
        <v>3094965.51</v>
      </c>
      <c r="R21" s="29">
        <f t="shared" si="1"/>
        <v>829.1090656243872</v>
      </c>
      <c r="S21" s="5">
        <f>SUM($Q$7:$Q21)/T21</f>
        <v>1353371.3099999998</v>
      </c>
      <c r="T21" s="18">
        <v>15</v>
      </c>
      <c r="U21" s="4"/>
      <c r="V21" s="131"/>
      <c r="W21" s="105"/>
      <c r="X21" s="167"/>
      <c r="Y21" s="156">
        <f>Y20-K21-L21</f>
        <v>-3055092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1298988.9474999998</v>
      </c>
      <c r="P22" s="7">
        <f t="shared" si="5"/>
        <v>20783823.159999996</v>
      </c>
      <c r="Q22" s="164">
        <f>Q21+N22</f>
        <v>3094965.51</v>
      </c>
      <c r="R22" s="29">
        <f t="shared" si="1"/>
        <v>895.79307213046457</v>
      </c>
      <c r="S22" s="5">
        <f>SUM($Q$7:$Q22)/T22</f>
        <v>1462220.9474999998</v>
      </c>
      <c r="T22" s="18">
        <v>16</v>
      </c>
      <c r="U22" s="4"/>
      <c r="V22" s="131"/>
      <c r="W22" s="105"/>
      <c r="X22" s="167"/>
      <c r="Y22" s="156">
        <f t="shared" ref="Y22:Y40" si="13">Y21-K22-L22</f>
        <v>-3055092</v>
      </c>
      <c r="Z22" s="217"/>
      <c r="AA22" s="92"/>
    </row>
    <row r="23" spans="2:31">
      <c r="B23" s="116">
        <v>45604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1395032.7452941174</v>
      </c>
      <c r="P23" s="7">
        <f t="shared" si="5"/>
        <v>23715556.669999994</v>
      </c>
      <c r="Q23" s="164">
        <f>Q22+N23</f>
        <v>3094965.51</v>
      </c>
      <c r="R23" s="29">
        <f t="shared" si="1"/>
        <v>954.63190140053257</v>
      </c>
      <c r="S23" s="5">
        <f>SUM($Q$7:$Q23)/T23</f>
        <v>1558264.7452941174</v>
      </c>
      <c r="T23" s="18">
        <v>17</v>
      </c>
      <c r="U23" s="27"/>
      <c r="V23" s="135"/>
      <c r="W23" s="105"/>
      <c r="X23" s="167"/>
      <c r="Y23" s="156">
        <f t="shared" si="13"/>
        <v>-3055092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1480405.0099999995</v>
      </c>
      <c r="P24" s="7">
        <f t="shared" si="5"/>
        <v>26647290.179999992</v>
      </c>
      <c r="Q24" s="164">
        <f t="shared" ref="Q24:Q25" si="14">Q23+N24</f>
        <v>3094965.51</v>
      </c>
      <c r="R24" s="29">
        <f t="shared" si="1"/>
        <v>1006.9330829739265</v>
      </c>
      <c r="S24" s="5">
        <f>SUM($Q$7:$Q24)/T24</f>
        <v>1643637.0099999995</v>
      </c>
      <c r="T24" s="18">
        <v>18</v>
      </c>
      <c r="U24" s="4"/>
      <c r="V24" s="135"/>
      <c r="W24" s="105"/>
      <c r="X24" s="167"/>
      <c r="Y24" s="156">
        <f t="shared" si="13"/>
        <v>-3055092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1556790.7205263153</v>
      </c>
      <c r="P25" s="7">
        <f t="shared" si="5"/>
        <v>29579023.68999999</v>
      </c>
      <c r="Q25" s="164">
        <f t="shared" si="14"/>
        <v>3094965.51</v>
      </c>
      <c r="R25" s="29">
        <f t="shared" si="1"/>
        <v>1053.7288770132789</v>
      </c>
      <c r="S25" s="5">
        <f>SUM($Q$7:$Q25)/T25</f>
        <v>1720022.7205263153</v>
      </c>
      <c r="T25" s="18">
        <v>19</v>
      </c>
      <c r="U25" s="4"/>
      <c r="V25" s="131"/>
      <c r="W25" s="105"/>
      <c r="X25" s="167"/>
      <c r="Y25" s="156">
        <f t="shared" si="13"/>
        <v>-3055092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1625537.9099999995</v>
      </c>
      <c r="P26" s="7">
        <f t="shared" si="5"/>
        <v>32510758.199999988</v>
      </c>
      <c r="Q26" s="164">
        <f>Q25+N26+1</f>
        <v>3094966.51</v>
      </c>
      <c r="R26" s="29">
        <f t="shared" si="1"/>
        <v>1095.8451222799449</v>
      </c>
      <c r="S26" s="5">
        <f>SUM($Q$7:$Q26)/T26</f>
        <v>1788769.9099999995</v>
      </c>
      <c r="T26" s="18">
        <v>20</v>
      </c>
      <c r="U26" s="138">
        <f>B26</f>
        <v>45607</v>
      </c>
      <c r="V26" s="131"/>
      <c r="W26" s="105"/>
      <c r="X26" s="167" t="e">
        <f>AVERAGE(W26:W34)</f>
        <v>#DIV/0!</v>
      </c>
      <c r="Y26" s="156">
        <f t="shared" si="13"/>
        <v>-3055092</v>
      </c>
      <c r="Z26" s="217">
        <f>AVERAGE(Y26:Y34)</f>
        <v>-3055092.6666666665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1687737.7480952374</v>
      </c>
      <c r="P27" s="7">
        <f t="shared" si="5"/>
        <v>35442492.709999986</v>
      </c>
      <c r="Q27" s="164">
        <f>Q26+N27</f>
        <v>3094966.51</v>
      </c>
      <c r="R27" s="29">
        <f t="shared" si="1"/>
        <v>1133.9509091938085</v>
      </c>
      <c r="S27" s="5">
        <f>SUM($Q$7:$Q27)/T27+1</f>
        <v>1850970.7480952374</v>
      </c>
      <c r="T27" s="18">
        <v>21</v>
      </c>
      <c r="U27" s="138">
        <f>B28+6</f>
        <v>45615</v>
      </c>
      <c r="V27" s="159"/>
      <c r="W27" s="105"/>
      <c r="X27" s="167"/>
      <c r="Y27" s="156">
        <f>Y26-K27-L27-1</f>
        <v>-3055093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1744283.0099999993</v>
      </c>
      <c r="P28" s="7">
        <f t="shared" si="5"/>
        <v>38374226.219999984</v>
      </c>
      <c r="Q28" s="164">
        <f>Q27+N28-1</f>
        <v>3094965.51</v>
      </c>
      <c r="R28" s="29">
        <f t="shared" si="1"/>
        <v>1168.5919488825716</v>
      </c>
      <c r="S28" s="5">
        <f>SUM($Q$7:$Q28)/T28+1</f>
        <v>1907516.0099999993</v>
      </c>
      <c r="T28" s="18">
        <v>22</v>
      </c>
      <c r="U28" s="4"/>
      <c r="V28" s="131"/>
      <c r="W28" s="105"/>
      <c r="X28" s="167"/>
      <c r="Y28" s="156">
        <f>Y27-K28-L28+2</f>
        <v>-3055091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1795911.2926086949</v>
      </c>
      <c r="P29" s="7">
        <f t="shared" si="5"/>
        <v>41305959.729999982</v>
      </c>
      <c r="Q29" s="164">
        <f>Q28+N29</f>
        <v>3094965.51</v>
      </c>
      <c r="R29" s="29">
        <f t="shared" si="1"/>
        <v>1200.2201116255974</v>
      </c>
      <c r="S29" s="5">
        <f>SUM($Q$7:$Q29)/T29</f>
        <v>1959143.2926086949</v>
      </c>
      <c r="T29" s="18">
        <v>23</v>
      </c>
      <c r="U29" s="4"/>
      <c r="V29" s="131"/>
      <c r="W29" s="105"/>
      <c r="X29" s="167"/>
      <c r="Y29" s="156">
        <f>Y28-K29-L29-2</f>
        <v>-3055093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1843237.2599999991</v>
      </c>
      <c r="P30" s="7">
        <f t="shared" si="5"/>
        <v>44237694.23999998</v>
      </c>
      <c r="Q30" s="164">
        <f>Q29+N30+1</f>
        <v>3094966.51</v>
      </c>
      <c r="R30" s="29">
        <f t="shared" si="1"/>
        <v>1229.2131812389721</v>
      </c>
      <c r="S30" s="5">
        <f>SUM($Q$7:$Q30)/T30</f>
        <v>2006469.2599999991</v>
      </c>
      <c r="T30" s="18">
        <v>24</v>
      </c>
      <c r="U30" s="4"/>
      <c r="V30" s="131"/>
      <c r="W30" s="105"/>
      <c r="X30" s="167"/>
      <c r="Y30" s="156">
        <f t="shared" si="13"/>
        <v>-3055093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1886777.1499999992</v>
      </c>
      <c r="P31" s="7">
        <f t="shared" si="5"/>
        <v>47169428.749999978</v>
      </c>
      <c r="Q31" s="164">
        <f t="shared" ref="Q31:Q39" si="17">Q30+N31</f>
        <v>3094966.51</v>
      </c>
      <c r="R31" s="29">
        <f t="shared" si="1"/>
        <v>1255.8868052832772</v>
      </c>
      <c r="S31" s="5">
        <f>SUM($Q$7:$Q31)/T31</f>
        <v>2050009.1499999992</v>
      </c>
      <c r="T31" s="18">
        <v>25</v>
      </c>
      <c r="U31" s="4"/>
      <c r="V31" s="137"/>
      <c r="W31" s="105"/>
      <c r="X31" s="167"/>
      <c r="Y31" s="156">
        <f t="shared" si="13"/>
        <v>-3055093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1926967.8176923068</v>
      </c>
      <c r="P32" s="7">
        <f t="shared" si="5"/>
        <v>50101163.259999976</v>
      </c>
      <c r="Q32" s="164">
        <f t="shared" si="17"/>
        <v>3094966.51</v>
      </c>
      <c r="R32" s="29">
        <f t="shared" si="1"/>
        <v>1280.508612093405</v>
      </c>
      <c r="S32" s="5">
        <f>SUM($Q$7:$Q32)/T32</f>
        <v>2090199.8176923068</v>
      </c>
      <c r="T32" s="18">
        <v>26</v>
      </c>
      <c r="U32" s="27"/>
      <c r="V32" s="137"/>
      <c r="W32" s="105"/>
      <c r="X32" s="167"/>
      <c r="Y32" s="156">
        <f t="shared" si="13"/>
        <v>-3055093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1964181.3988888878</v>
      </c>
      <c r="P33" s="7">
        <f t="shared" si="5"/>
        <v>53032897.769999973</v>
      </c>
      <c r="Q33" s="164">
        <f>Q32+N33</f>
        <v>3094966.51</v>
      </c>
      <c r="R33" s="29">
        <f t="shared" si="1"/>
        <v>1303.3065813620417</v>
      </c>
      <c r="S33" s="5">
        <f>SUM($Q$7:$Q33)/T33</f>
        <v>2127413.3988888878</v>
      </c>
      <c r="T33" s="18">
        <v>27</v>
      </c>
      <c r="U33" s="138">
        <f>B33</f>
        <v>45614</v>
      </c>
      <c r="V33" s="131"/>
      <c r="W33" s="105"/>
      <c r="X33" s="167" t="e">
        <f>AVERAGE(W33:W62)</f>
        <v>#DIV/0!</v>
      </c>
      <c r="Y33" s="156">
        <f t="shared" si="13"/>
        <v>-3055093</v>
      </c>
      <c r="Z33" s="217">
        <f>AVERAGE(Y33:Y62)</f>
        <v>-3055092.9666666668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1998736.8671428561</v>
      </c>
      <c r="P34" s="7">
        <f t="shared" si="5"/>
        <v>55964632.279999971</v>
      </c>
      <c r="Q34" s="164">
        <f>Q33+N34</f>
        <v>3094966.51</v>
      </c>
      <c r="R34" s="29">
        <f t="shared" si="1"/>
        <v>1324.4761242543473</v>
      </c>
      <c r="S34" s="5">
        <f>SUM($Q$7:$Q34)/T34</f>
        <v>2161968.8671428561</v>
      </c>
      <c r="T34" s="18">
        <v>28</v>
      </c>
      <c r="U34" s="138">
        <f>B33+8</f>
        <v>45622</v>
      </c>
      <c r="V34" s="131"/>
      <c r="W34" s="105"/>
      <c r="X34" s="167"/>
      <c r="Y34" s="156">
        <f t="shared" si="13"/>
        <v>-3055093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2030909.1996551713</v>
      </c>
      <c r="P35" s="7">
        <f t="shared" si="5"/>
        <v>58896366.789999969</v>
      </c>
      <c r="Q35" s="164">
        <f>Q34+N35</f>
        <v>3094966.51</v>
      </c>
      <c r="R35" s="29">
        <f t="shared" si="1"/>
        <v>1344.1863112962969</v>
      </c>
      <c r="S35" s="5">
        <f>SUM($Q$7:$Q35)/T35+1</f>
        <v>2194142.1996551715</v>
      </c>
      <c r="T35" s="18">
        <v>29</v>
      </c>
      <c r="U35" s="4"/>
      <c r="V35" s="131"/>
      <c r="W35" s="105"/>
      <c r="X35" s="167"/>
      <c r="Y35" s="156">
        <f>Y34-K35-L35+1</f>
        <v>-3055092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2060936.7433333322</v>
      </c>
      <c r="P36" s="7">
        <f t="shared" si="5"/>
        <v>61828102.299999967</v>
      </c>
      <c r="Q36" s="164">
        <f>Q35+N36+1</f>
        <v>3094967.51</v>
      </c>
      <c r="R36" s="29">
        <f t="shared" si="1"/>
        <v>1362.5819345063053</v>
      </c>
      <c r="S36" s="5">
        <f>SUM($Q$7:$Q36)/T36+1</f>
        <v>2224169.7433333322</v>
      </c>
      <c r="T36" s="18">
        <v>30</v>
      </c>
      <c r="U36" s="4"/>
      <c r="V36" s="136"/>
      <c r="W36" s="105"/>
      <c r="X36" s="167"/>
      <c r="Y36" s="156">
        <f>Y35-K36-L36-1</f>
        <v>-3055093</v>
      </c>
      <c r="Z36" s="217"/>
      <c r="AD36" s="1"/>
      <c r="AE36" s="1"/>
    </row>
    <row r="37" spans="2:31">
      <c r="B37" s="116">
        <v>45618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2089027.0583870956</v>
      </c>
      <c r="P37" s="7">
        <f t="shared" si="5"/>
        <v>64759838.809999965</v>
      </c>
      <c r="Q37" s="164">
        <f>Q36+N37+1</f>
        <v>3094968.51</v>
      </c>
      <c r="R37" s="29">
        <f t="shared" si="1"/>
        <v>1379.7907630777643</v>
      </c>
      <c r="S37" s="5">
        <f>SUM($Q$7:$Q37)/T37+1</f>
        <v>2252260.058387096</v>
      </c>
      <c r="T37" s="18">
        <v>31</v>
      </c>
      <c r="U37" s="27"/>
      <c r="V37" s="137"/>
      <c r="W37" s="105"/>
      <c r="X37" s="167"/>
      <c r="Y37" s="156">
        <f t="shared" si="13"/>
        <v>-3055093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2115361.7287499988</v>
      </c>
      <c r="P38" s="7">
        <f t="shared" si="5"/>
        <v>67691575.319999963</v>
      </c>
      <c r="Q38" s="164">
        <f t="shared" si="17"/>
        <v>3094968.51</v>
      </c>
      <c r="R38" s="29">
        <f t="shared" si="1"/>
        <v>1395.9234272385313</v>
      </c>
      <c r="S38" s="5">
        <f>SUM($Q$7:$Q38)/T38</f>
        <v>2278593.7287499993</v>
      </c>
      <c r="T38" s="18">
        <v>32</v>
      </c>
      <c r="U38" s="27"/>
      <c r="V38" s="137"/>
      <c r="W38" s="105"/>
      <c r="X38" s="167"/>
      <c r="Y38" s="156">
        <f t="shared" si="13"/>
        <v>-3055093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2140100.3584848475</v>
      </c>
      <c r="P39" s="7">
        <f t="shared" si="5"/>
        <v>70623311.829999968</v>
      </c>
      <c r="Q39" s="164">
        <f t="shared" si="17"/>
        <v>3094968.51</v>
      </c>
      <c r="R39" s="29">
        <f t="shared" si="1"/>
        <v>1411.0789296736227</v>
      </c>
      <c r="S39" s="5">
        <f>SUM($Q$7:$Q39)/T39</f>
        <v>2303332.3584848479</v>
      </c>
      <c r="T39" s="18">
        <v>33</v>
      </c>
      <c r="U39" s="27"/>
      <c r="V39" s="137"/>
      <c r="W39" s="105"/>
      <c r="X39" s="167"/>
      <c r="Y39" s="156">
        <f t="shared" si="13"/>
        <v>-3055093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2163383.7158823521</v>
      </c>
      <c r="P40" s="7">
        <f t="shared" si="5"/>
        <v>73555046.339999974</v>
      </c>
      <c r="Q40" s="164">
        <f>Q39+N40-2</f>
        <v>3094966.51</v>
      </c>
      <c r="R40" s="29">
        <f t="shared" si="1"/>
        <v>1425.342283303735</v>
      </c>
      <c r="S40" s="5">
        <f>SUM($Q$7:$Q40)/T40-1</f>
        <v>2326614.7158823526</v>
      </c>
      <c r="T40" s="18">
        <v>34</v>
      </c>
      <c r="U40" s="138">
        <f>B40</f>
        <v>45621</v>
      </c>
      <c r="V40" s="131"/>
      <c r="W40" s="105"/>
      <c r="X40" s="167" t="e">
        <f>AVERAGE(W40:W69)</f>
        <v>#DIV/0!</v>
      </c>
      <c r="Y40" s="156">
        <f t="shared" si="13"/>
        <v>-3055093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ref="O41:O62" si="19">P41/T41</f>
        <v>2185336.538571428</v>
      </c>
      <c r="P41" s="7">
        <f t="shared" si="5"/>
        <v>76486778.849999979</v>
      </c>
      <c r="Q41" s="164">
        <f t="shared" ref="Q41:Q62" si="20">Q40+N41-2</f>
        <v>3094964.51</v>
      </c>
      <c r="R41" s="29">
        <f t="shared" si="1"/>
        <v>1438.7911307656761</v>
      </c>
      <c r="S41" s="5">
        <f>SUM($Q$7:$Q41)/T41-1</f>
        <v>2348567.5385714285</v>
      </c>
      <c r="T41" s="18">
        <v>35</v>
      </c>
      <c r="U41" s="138">
        <f>B40+8</f>
        <v>45629</v>
      </c>
      <c r="V41" s="131"/>
      <c r="W41" s="105"/>
      <c r="X41" s="167"/>
      <c r="Y41" s="156">
        <f t="shared" ref="Y41:Y62" si="21">Y40-K41-L41</f>
        <v>-3055093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v>-2030</v>
      </c>
      <c r="E42" s="87"/>
      <c r="F42" s="23"/>
      <c r="G42" s="26">
        <f t="shared" ref="G42:G44" si="22">D42+E42+F42-E41-F41</f>
        <v>-2030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-2030</v>
      </c>
      <c r="O42" s="67">
        <f t="shared" si="19"/>
        <v>2206013.3155555553</v>
      </c>
      <c r="P42" s="7">
        <f t="shared" si="5"/>
        <v>79416479.359999985</v>
      </c>
      <c r="Q42" s="164">
        <f t="shared" si="20"/>
        <v>3092932.51</v>
      </c>
      <c r="R42" s="29">
        <f t="shared" si="1"/>
        <v>1451.4582407588928</v>
      </c>
      <c r="S42" s="5">
        <f>SUM($Q$7:$Q42)/T42-1</f>
        <v>2369244.3155555557</v>
      </c>
      <c r="T42" s="18">
        <v>36</v>
      </c>
      <c r="U42" s="138"/>
      <c r="V42" s="131"/>
      <c r="W42" s="105"/>
      <c r="X42" s="167"/>
      <c r="Y42" s="156">
        <f t="shared" si="21"/>
        <v>-3055093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/>
      <c r="F43" s="23"/>
      <c r="G43" s="26">
        <f t="shared" si="22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19"/>
        <v>2225572.3748648646</v>
      </c>
      <c r="P43" s="7">
        <f t="shared" si="5"/>
        <v>82346177.86999999</v>
      </c>
      <c r="Q43" s="164">
        <f t="shared" si="20"/>
        <v>3092930.51</v>
      </c>
      <c r="R43" s="29">
        <f t="shared" si="1"/>
        <v>1463.4406089889635</v>
      </c>
      <c r="S43" s="5">
        <f>SUM($Q$7:$Q43)/T43-1</f>
        <v>2388803.3748648651</v>
      </c>
      <c r="T43" s="18">
        <v>37</v>
      </c>
      <c r="U43" s="138"/>
      <c r="V43" s="131"/>
      <c r="W43" s="105"/>
      <c r="X43" s="167"/>
      <c r="Y43" s="156">
        <f t="shared" si="21"/>
        <v>-3055093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/>
      <c r="F44" s="23"/>
      <c r="G44" s="26">
        <f t="shared" si="22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19"/>
        <v>2244101.9573684209</v>
      </c>
      <c r="P44" s="7">
        <f t="shared" si="5"/>
        <v>85275874.379999995</v>
      </c>
      <c r="Q44" s="164">
        <f t="shared" si="20"/>
        <v>3092928.51</v>
      </c>
      <c r="R44" s="29">
        <f t="shared" si="1"/>
        <v>1474.7922940161375</v>
      </c>
      <c r="S44" s="5">
        <f>SUM($Q$7:$Q44)/T44-1</f>
        <v>2407332.9573684214</v>
      </c>
      <c r="T44" s="18">
        <v>38</v>
      </c>
      <c r="U44" s="138"/>
      <c r="V44" s="131"/>
      <c r="W44" s="105"/>
      <c r="X44" s="167"/>
      <c r="Y44" s="156">
        <f t="shared" si="21"/>
        <v>-3055093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2261681.2535897437</v>
      </c>
      <c r="P45" s="7">
        <f t="shared" si="5"/>
        <v>88205568.890000001</v>
      </c>
      <c r="Q45" s="164">
        <f t="shared" si="20"/>
        <v>3092926.51</v>
      </c>
      <c r="R45" s="29">
        <f t="shared" si="1"/>
        <v>1485.5618099329445</v>
      </c>
      <c r="S45" s="5">
        <f>SUM($Q$7:$Q45)/T45-1</f>
        <v>2424912.2535897442</v>
      </c>
      <c r="T45" s="18">
        <v>39</v>
      </c>
      <c r="U45" s="138"/>
      <c r="V45" s="131"/>
      <c r="W45" s="105"/>
      <c r="X45" s="167"/>
      <c r="Y45" s="156">
        <f t="shared" si="21"/>
        <v>-3055093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2278381.5350000001</v>
      </c>
      <c r="P46" s="7">
        <f t="shared" si="5"/>
        <v>91135261.400000006</v>
      </c>
      <c r="Q46" s="164">
        <f t="shared" si="20"/>
        <v>3092924.51</v>
      </c>
      <c r="R46" s="29">
        <f t="shared" si="1"/>
        <v>1495.7928194226627</v>
      </c>
      <c r="S46" s="5">
        <f>SUM($Q$7:$Q46)/T46-1</f>
        <v>2441612.5350000006</v>
      </c>
      <c r="T46" s="18">
        <v>40</v>
      </c>
      <c r="U46" s="138"/>
      <c r="V46" s="131"/>
      <c r="W46" s="105"/>
      <c r="X46" s="167"/>
      <c r="Y46" s="156">
        <f t="shared" si="21"/>
        <v>-3055093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19"/>
        <v>2294267.1197560979</v>
      </c>
      <c r="P47" s="7">
        <f t="shared" si="5"/>
        <v>94064951.910000011</v>
      </c>
      <c r="Q47" s="164">
        <f t="shared" si="20"/>
        <v>3092922.51</v>
      </c>
      <c r="R47" s="29">
        <f t="shared" si="1"/>
        <v>1505.5247253945909</v>
      </c>
      <c r="S47" s="5">
        <f>SUM($Q$7:$Q47)/T47-1</f>
        <v>2457498.1197560984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1"/>
        <v>-3055093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19"/>
        <v>2309396.200476191</v>
      </c>
      <c r="P48" s="7">
        <f t="shared" si="5"/>
        <v>96994640.420000017</v>
      </c>
      <c r="Q48" s="164">
        <f t="shared" si="20"/>
        <v>3092920.51</v>
      </c>
      <c r="R48" s="29">
        <f t="shared" si="1"/>
        <v>1514.7931780999993</v>
      </c>
      <c r="S48" s="5">
        <f>SUM($Q$7:$Q48)/T48-1</f>
        <v>2472627.200476191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1"/>
        <v>-3055093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/>
      <c r="E49" s="87"/>
      <c r="F49" s="23"/>
      <c r="G49" s="26">
        <f t="shared" ref="G49:G51" si="23">D49+E49+F49-E48-F48</f>
        <v>0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0</v>
      </c>
      <c r="O49" s="67">
        <f t="shared" si="19"/>
        <v>2323821.5565116284</v>
      </c>
      <c r="P49" s="7">
        <f t="shared" si="5"/>
        <v>99924326.930000022</v>
      </c>
      <c r="Q49" s="164">
        <f t="shared" si="20"/>
        <v>3092918.51</v>
      </c>
      <c r="R49" s="29">
        <f t="shared" si="1"/>
        <v>1523.6305114877161</v>
      </c>
      <c r="S49" s="5">
        <f>SUM($Q$7:$Q49)/T49-1</f>
        <v>2487052.5565116289</v>
      </c>
      <c r="T49" s="18">
        <v>43</v>
      </c>
      <c r="U49" s="138"/>
      <c r="V49" s="131"/>
      <c r="W49" s="105"/>
      <c r="X49" s="167"/>
      <c r="Y49" s="156">
        <f t="shared" si="21"/>
        <v>-3055093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2337591.1690909099</v>
      </c>
      <c r="P50" s="7">
        <f t="shared" si="5"/>
        <v>102854011.44000003</v>
      </c>
      <c r="Q50" s="164">
        <f t="shared" si="20"/>
        <v>3092916.51</v>
      </c>
      <c r="R50" s="29">
        <f t="shared" si="1"/>
        <v>1532.066120056674</v>
      </c>
      <c r="S50" s="5">
        <f>SUM($Q$7:$Q50)/T50-1</f>
        <v>2500822.1690909099</v>
      </c>
      <c r="T50" s="18">
        <v>44</v>
      </c>
      <c r="U50" s="138"/>
      <c r="V50" s="131"/>
      <c r="W50" s="105"/>
      <c r="X50" s="167"/>
      <c r="Y50" s="156">
        <f t="shared" si="21"/>
        <v>-3055093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2350748.754444445</v>
      </c>
      <c r="P51" s="7">
        <f t="shared" si="5"/>
        <v>105783693.95000003</v>
      </c>
      <c r="Q51" s="164">
        <f t="shared" si="20"/>
        <v>3092914.51</v>
      </c>
      <c r="R51" s="29">
        <f t="shared" si="1"/>
        <v>1540.1267854614571</v>
      </c>
      <c r="S51" s="5">
        <f>SUM($Q$7:$Q51)/T51-1</f>
        <v>2513979.7544444455</v>
      </c>
      <c r="T51" s="18">
        <v>45</v>
      </c>
      <c r="U51" s="138"/>
      <c r="V51" s="131"/>
      <c r="W51" s="105"/>
      <c r="X51" s="167"/>
      <c r="Y51" s="156">
        <f t="shared" si="21"/>
        <v>-3055093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2363334.2273913054</v>
      </c>
      <c r="P52" s="7">
        <f t="shared" si="5"/>
        <v>108713374.46000004</v>
      </c>
      <c r="Q52" s="164">
        <f t="shared" si="20"/>
        <v>3092912.51</v>
      </c>
      <c r="R52" s="29">
        <f t="shared" si="1"/>
        <v>1547.8369605171201</v>
      </c>
      <c r="S52" s="5">
        <f>SUM($Q$7:$Q52)/T52-1</f>
        <v>2526565.2273913054</v>
      </c>
      <c r="T52" s="18">
        <v>46</v>
      </c>
      <c r="U52" s="138"/>
      <c r="V52" s="131"/>
      <c r="W52" s="105"/>
      <c r="X52" s="167"/>
      <c r="Y52" s="156">
        <f t="shared" si="21"/>
        <v>-3055093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2375384.1057446818</v>
      </c>
      <c r="P53" s="7">
        <f t="shared" si="5"/>
        <v>111643052.97000004</v>
      </c>
      <c r="Q53" s="164">
        <f t="shared" si="20"/>
        <v>3092910.51</v>
      </c>
      <c r="R53" s="29">
        <f t="shared" si="1"/>
        <v>1555.2190169480753</v>
      </c>
      <c r="S53" s="5">
        <f>SUM($Q$7:$Q53)/T53-1</f>
        <v>2538615.1057446823</v>
      </c>
      <c r="T53" s="18">
        <v>47</v>
      </c>
      <c r="U53" s="138"/>
      <c r="V53" s="131"/>
      <c r="W53" s="105"/>
      <c r="X53" s="167"/>
      <c r="Y53" s="156">
        <f t="shared" si="21"/>
        <v>-3055093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2386931.8641666677</v>
      </c>
      <c r="P54" s="7">
        <f t="shared" si="5"/>
        <v>114572729.48000005</v>
      </c>
      <c r="Q54" s="164">
        <f t="shared" si="20"/>
        <v>3092908.51</v>
      </c>
      <c r="R54" s="29">
        <f t="shared" si="1"/>
        <v>1562.2934621683664</v>
      </c>
      <c r="S54" s="5">
        <f>SUM($Q$7:$Q54)/T54-1</f>
        <v>2550162.8641666682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1"/>
        <v>-3055093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2398008.2446938786</v>
      </c>
      <c r="P55" s="7">
        <f t="shared" si="5"/>
        <v>117502403.99000005</v>
      </c>
      <c r="Q55" s="164">
        <f t="shared" si="20"/>
        <v>3092906.51</v>
      </c>
      <c r="R55" s="29">
        <f t="shared" si="1"/>
        <v>1569.0791295174226</v>
      </c>
      <c r="S55" s="5">
        <f>SUM($Q$7:$Q55)/T55-1</f>
        <v>2561239.244693879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1"/>
        <v>-3055093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2408641.5300000012</v>
      </c>
      <c r="P56" s="7">
        <f t="shared" si="5"/>
        <v>120432076.50000006</v>
      </c>
      <c r="Q56" s="164">
        <f t="shared" si="20"/>
        <v>3092904.51</v>
      </c>
      <c r="R56" s="29">
        <f t="shared" si="1"/>
        <v>1575.593345667517</v>
      </c>
      <c r="S56" s="5">
        <f>SUM($Q$7:$Q56)/T56-1</f>
        <v>2571872.5300000017</v>
      </c>
      <c r="T56" s="18">
        <v>50</v>
      </c>
      <c r="U56" s="138"/>
      <c r="V56" s="131"/>
      <c r="W56" s="105"/>
      <c r="X56" s="167"/>
      <c r="Y56" s="156">
        <f t="shared" si="21"/>
        <v>-3055093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2418857.784509805</v>
      </c>
      <c r="P57" s="7">
        <f t="shared" si="5"/>
        <v>123361747.01000006</v>
      </c>
      <c r="Q57" s="164">
        <f t="shared" si="20"/>
        <v>3092902.51</v>
      </c>
      <c r="R57" s="29">
        <f t="shared" si="1"/>
        <v>1581.8520783362364</v>
      </c>
      <c r="S57" s="5">
        <f>SUM($Q$7:$Q57)/T57-1</f>
        <v>2582088.7845098055</v>
      </c>
      <c r="T57" s="18">
        <v>51</v>
      </c>
      <c r="U57" s="138"/>
      <c r="V57" s="131"/>
      <c r="W57" s="105"/>
      <c r="X57" s="167"/>
      <c r="Y57" s="156">
        <f t="shared" si="21"/>
        <v>-3055093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2428681.0676923092</v>
      </c>
      <c r="P58" s="7">
        <f t="shared" si="5"/>
        <v>126291415.52000007</v>
      </c>
      <c r="Q58" s="164">
        <f t="shared" si="20"/>
        <v>3092900.51</v>
      </c>
      <c r="R58" s="29">
        <f t="shared" si="1"/>
        <v>1587.8700669551981</v>
      </c>
      <c r="S58" s="5">
        <f>SUM($Q$7:$Q58)/T58-1</f>
        <v>2591912.0676923092</v>
      </c>
      <c r="T58" s="18">
        <v>52</v>
      </c>
      <c r="U58" s="138"/>
      <c r="V58" s="131"/>
      <c r="W58" s="105"/>
      <c r="X58" s="167"/>
      <c r="Y58" s="156">
        <f t="shared" si="21"/>
        <v>-3055093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2438133.6232075486</v>
      </c>
      <c r="P59" s="7">
        <f t="shared" si="5"/>
        <v>129221082.03000008</v>
      </c>
      <c r="Q59" s="164">
        <f t="shared" si="20"/>
        <v>3092898.51</v>
      </c>
      <c r="R59" s="29">
        <f t="shared" si="1"/>
        <v>1593.6609385460865</v>
      </c>
      <c r="S59" s="5">
        <f>SUM($Q$7:$Q59)/T59-1</f>
        <v>2601364.6232075482</v>
      </c>
      <c r="T59" s="18">
        <v>53</v>
      </c>
      <c r="U59" s="138"/>
      <c r="V59" s="131"/>
      <c r="W59" s="105"/>
      <c r="X59" s="167"/>
      <c r="Y59" s="156">
        <f t="shared" si="21"/>
        <v>-3055093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2447236.0470370385</v>
      </c>
      <c r="P60" s="7">
        <f t="shared" si="5"/>
        <v>132150746.54000008</v>
      </c>
      <c r="Q60" s="164">
        <f t="shared" si="20"/>
        <v>3092896.51</v>
      </c>
      <c r="R60" s="29">
        <f t="shared" si="1"/>
        <v>1599.2373107215731</v>
      </c>
      <c r="S60" s="5">
        <f>SUM($Q$7:$Q60)/T60-1</f>
        <v>2610467.047037038</v>
      </c>
      <c r="T60" s="18">
        <v>54</v>
      </c>
      <c r="U60" s="138"/>
      <c r="V60" s="131"/>
      <c r="W60" s="105"/>
      <c r="X60" s="167"/>
      <c r="Y60" s="156">
        <f t="shared" si="21"/>
        <v>-3055093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2456007.4372727284</v>
      </c>
      <c r="P61" s="7">
        <f t="shared" si="5"/>
        <v>135080409.05000007</v>
      </c>
      <c r="Q61" s="164">
        <f t="shared" si="20"/>
        <v>3092894.51</v>
      </c>
      <c r="R61" s="29">
        <f t="shared" si="1"/>
        <v>1604.6108834497697</v>
      </c>
      <c r="S61" s="5">
        <f>SUM($Q$7:$Q61)/T61-1</f>
        <v>2619238.437272728</v>
      </c>
      <c r="T61" s="18">
        <v>55</v>
      </c>
      <c r="U61" s="138"/>
      <c r="V61" s="131"/>
      <c r="W61" s="105"/>
      <c r="X61" s="167"/>
      <c r="Y61" s="156">
        <f t="shared" si="21"/>
        <v>-3055093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2464465.5278571439</v>
      </c>
      <c r="P62" s="7">
        <f t="shared" si="5"/>
        <v>138010069.56000006</v>
      </c>
      <c r="Q62" s="164">
        <f t="shared" si="20"/>
        <v>3092892.51</v>
      </c>
      <c r="R62" s="29">
        <f t="shared" si="1"/>
        <v>1609.7925209867817</v>
      </c>
      <c r="S62" s="5">
        <f>SUM($Q$7:$Q62)/T62-1</f>
        <v>2627696.5278571434</v>
      </c>
      <c r="T62" s="18">
        <v>56</v>
      </c>
      <c r="U62" s="138"/>
      <c r="V62" s="131"/>
      <c r="W62" s="105"/>
      <c r="X62" s="167"/>
      <c r="Y62" s="156">
        <f t="shared" si="21"/>
        <v>-3055093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61"/>
  <sheetViews>
    <sheetView topLeftCell="A5353" workbookViewId="0">
      <selection activeCell="D5361" sqref="D536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ORLANDI SILVIA</cp:lastModifiedBy>
  <cp:lastPrinted>2017-01-06T11:08:09Z</cp:lastPrinted>
  <dcterms:created xsi:type="dcterms:W3CDTF">2002-01-28T11:30:35Z</dcterms:created>
  <dcterms:modified xsi:type="dcterms:W3CDTF">2024-11-01T10:59:37Z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